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8195" windowHeight="9015"/>
  </bookViews>
  <sheets>
    <sheet name="CL20_I0B" sheetId="1" r:id="rId1"/>
  </sheets>
  <calcPr calcId="145621"/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" i="1"/>
  <c r="E4" i="1" s="1"/>
  <c r="I3" i="1"/>
  <c r="I4" i="1"/>
  <c r="E5" i="1" l="1"/>
  <c r="E6" i="1" s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F5" i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</calcChain>
</file>

<file path=xl/sharedStrings.xml><?xml version="1.0" encoding="utf-8"?>
<sst xmlns="http://schemas.openxmlformats.org/spreadsheetml/2006/main" count="16" uniqueCount="16">
  <si>
    <t>Date</t>
  </si>
  <si>
    <t>Diff</t>
  </si>
  <si>
    <t>Smooth 1</t>
  </si>
  <si>
    <t>Smooth2</t>
  </si>
  <si>
    <t>Smooth1</t>
  </si>
  <si>
    <t>Crude</t>
  </si>
  <si>
    <t>A</t>
  </si>
  <si>
    <t>B</t>
  </si>
  <si>
    <t>C</t>
  </si>
  <si>
    <t>D</t>
  </si>
  <si>
    <t>E</t>
  </si>
  <si>
    <t>Column</t>
  </si>
  <si>
    <t>Smooth  2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</si>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</sst>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16" fillId="0" borderId="10" xfId="0" applyFont="1" applyBorder="1" applyAlignment="1">
      <alignment horizontal="center"/>
    </xf>
    <xf numFmtId="0" fontId="16" fillId="0" borderId="0" xfId="0" applyFont="1"/>
    <xf numFmtId="164" fontId="16" fillId="0" borderId="0" xfId="0" applyNumberFormat="1" applyFont="1"/>
    <xf numFmtId="0" fontId="0" fillId="0" borderId="10" xfId="0" applyFont="1" applyBorder="1" applyAlignment="1">
      <alignment horizontal="center"/>
    </xf>
    <xf numFmtId="14" fontId="0" fillId="0" borderId="10" xfId="0" applyNumberFormat="1" applyFont="1" applyBorder="1"/>
    <xf numFmtId="0" fontId="0" fillId="0" borderId="10" xfId="0" applyFont="1" applyBorder="1"/>
    <xf numFmtId="0" fontId="0" fillId="0" borderId="0" xfId="0" applyFont="1"/>
    <xf numFmtId="0" fontId="0" fillId="0" borderId="0" xfId="0" applyFont="1" applyBorder="1" applyAlignment="1">
      <alignment horizontal="center"/>
    </xf>
    <xf numFmtId="14" fontId="0" fillId="0" borderId="0" xfId="0" applyNumberFormat="1" applyFont="1" applyBorder="1"/>
    <xf numFmtId="0" fontId="0" fillId="0" borderId="0" xfId="0" applyFont="1" applyBorder="1"/>
    <xf numFmtId="165" fontId="0" fillId="0" borderId="0" xfId="0" applyNumberFormat="1" applyFont="1" applyBorder="1"/>
    <xf numFmtId="0" fontId="0" fillId="0" borderId="11" xfId="0" applyFont="1" applyBorder="1" applyAlignment="1">
      <alignment horizontal="center"/>
    </xf>
    <xf numFmtId="14" fontId="0" fillId="0" borderId="11" xfId="0" applyNumberFormat="1" applyFont="1" applyBorder="1"/>
    <xf numFmtId="0" fontId="0" fillId="0" borderId="11" xfId="0" applyFont="1" applyBorder="1"/>
    <xf numFmtId="165" fontId="0" fillId="0" borderId="11" xfId="0" applyNumberFormat="1" applyFont="1" applyBorder="1"/>
    <xf numFmtId="0" fontId="0" fillId="0" borderId="0" xfId="0" applyFont="1" applyAlignment="1">
      <alignment horizontal="center"/>
    </xf>
    <xf numFmtId="14" fontId="0" fillId="0" borderId="0" xfId="0" applyNumberFormat="1" applyFont="1"/>
    <xf numFmtId="165" fontId="0" fillId="0" borderId="0" xfId="0" applyNumberFormat="1" applyFont="1"/>
    <xf numFmtId="0" fontId="16" fillId="33" borderId="10" xfId="0" applyFont="1" applyFill="1" applyBorder="1" applyAlignment="1">
      <alignment horizontal="center"/>
    </xf>
    <xf numFmtId="0" fontId="16" fillId="33" borderId="0" xfId="0" applyFont="1" applyFill="1" applyAlignment="1">
      <alignment horizontal="center"/>
    </xf>
    <xf numFmtId="0" fontId="16" fillId="34" borderId="11" xfId="0" applyFont="1" applyFill="1" applyBorder="1" applyAlignment="1">
      <alignment horizontal="center"/>
    </xf>
    <xf numFmtId="0" fontId="16" fillId="34" borderId="0" xfId="0" applyFont="1" applyFill="1"/>
    <xf numFmtId="164" fontId="16" fillId="34" borderId="0" xfId="0" applyNumberFormat="1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CL20_I0B!$C$2</c:f>
              <c:strCache>
                <c:ptCount val="1"/>
                <c:pt idx="0">
                  <c:v>Crude</c:v>
                </c:pt>
              </c:strCache>
            </c:strRef>
          </c:tx>
          <c:marker>
            <c:symbol val="none"/>
          </c:marker>
          <c:cat>
            <c:numRef>
              <c:f>CL20_I0B!$B$3:$B$46</c:f>
              <c:numCache>
                <c:formatCode>m/d/yyyy</c:formatCode>
                <c:ptCount val="44"/>
                <c:pt idx="0">
                  <c:v>40546</c:v>
                </c:pt>
                <c:pt idx="1">
                  <c:v>40547</c:v>
                </c:pt>
                <c:pt idx="2">
                  <c:v>40548</c:v>
                </c:pt>
                <c:pt idx="3">
                  <c:v>40549</c:v>
                </c:pt>
                <c:pt idx="4">
                  <c:v>40550</c:v>
                </c:pt>
                <c:pt idx="5">
                  <c:v>40553</c:v>
                </c:pt>
                <c:pt idx="6">
                  <c:v>40554</c:v>
                </c:pt>
                <c:pt idx="7">
                  <c:v>40555</c:v>
                </c:pt>
                <c:pt idx="8">
                  <c:v>40556</c:v>
                </c:pt>
                <c:pt idx="9">
                  <c:v>40557</c:v>
                </c:pt>
                <c:pt idx="10">
                  <c:v>40561</c:v>
                </c:pt>
                <c:pt idx="11">
                  <c:v>40562</c:v>
                </c:pt>
                <c:pt idx="12">
                  <c:v>40563</c:v>
                </c:pt>
                <c:pt idx="13">
                  <c:v>40564</c:v>
                </c:pt>
                <c:pt idx="14">
                  <c:v>40567</c:v>
                </c:pt>
                <c:pt idx="15">
                  <c:v>40568</c:v>
                </c:pt>
                <c:pt idx="16">
                  <c:v>40569</c:v>
                </c:pt>
                <c:pt idx="17">
                  <c:v>40570</c:v>
                </c:pt>
                <c:pt idx="18">
                  <c:v>40571</c:v>
                </c:pt>
                <c:pt idx="19">
                  <c:v>40574</c:v>
                </c:pt>
                <c:pt idx="20">
                  <c:v>40575</c:v>
                </c:pt>
                <c:pt idx="21">
                  <c:v>40576</c:v>
                </c:pt>
                <c:pt idx="22">
                  <c:v>40577</c:v>
                </c:pt>
                <c:pt idx="23">
                  <c:v>40578</c:v>
                </c:pt>
                <c:pt idx="24">
                  <c:v>40581</c:v>
                </c:pt>
                <c:pt idx="25">
                  <c:v>40582</c:v>
                </c:pt>
                <c:pt idx="26">
                  <c:v>40583</c:v>
                </c:pt>
                <c:pt idx="27">
                  <c:v>40584</c:v>
                </c:pt>
                <c:pt idx="28">
                  <c:v>40585</c:v>
                </c:pt>
                <c:pt idx="29">
                  <c:v>40588</c:v>
                </c:pt>
                <c:pt idx="30">
                  <c:v>40589</c:v>
                </c:pt>
                <c:pt idx="31">
                  <c:v>40590</c:v>
                </c:pt>
                <c:pt idx="32">
                  <c:v>40591</c:v>
                </c:pt>
                <c:pt idx="33">
                  <c:v>40592</c:v>
                </c:pt>
                <c:pt idx="34">
                  <c:v>40596</c:v>
                </c:pt>
                <c:pt idx="35">
                  <c:v>40597</c:v>
                </c:pt>
                <c:pt idx="36">
                  <c:v>40598</c:v>
                </c:pt>
                <c:pt idx="37">
                  <c:v>40599</c:v>
                </c:pt>
                <c:pt idx="38">
                  <c:v>40602</c:v>
                </c:pt>
                <c:pt idx="39">
                  <c:v>40603</c:v>
                </c:pt>
                <c:pt idx="40">
                  <c:v>40604</c:v>
                </c:pt>
                <c:pt idx="41">
                  <c:v>40605</c:v>
                </c:pt>
                <c:pt idx="42">
                  <c:v>40606</c:v>
                </c:pt>
                <c:pt idx="43">
                  <c:v>40609</c:v>
                </c:pt>
              </c:numCache>
            </c:numRef>
          </c:cat>
          <c:val>
            <c:numRef>
              <c:f>CL20_I0B!$C$3:$C$46</c:f>
              <c:numCache>
                <c:formatCode>General</c:formatCode>
                <c:ptCount val="44"/>
                <c:pt idx="0">
                  <c:v>96.35</c:v>
                </c:pt>
                <c:pt idx="1">
                  <c:v>94.18</c:v>
                </c:pt>
                <c:pt idx="2">
                  <c:v>95.1</c:v>
                </c:pt>
                <c:pt idx="3">
                  <c:v>93.18</c:v>
                </c:pt>
                <c:pt idx="4">
                  <c:v>92.83</c:v>
                </c:pt>
                <c:pt idx="5">
                  <c:v>94.05</c:v>
                </c:pt>
                <c:pt idx="6">
                  <c:v>95.91</c:v>
                </c:pt>
                <c:pt idx="7">
                  <c:v>96.42</c:v>
                </c:pt>
                <c:pt idx="8">
                  <c:v>95.85</c:v>
                </c:pt>
                <c:pt idx="9">
                  <c:v>96.12</c:v>
                </c:pt>
                <c:pt idx="10">
                  <c:v>95.86</c:v>
                </c:pt>
                <c:pt idx="11">
                  <c:v>95.36</c:v>
                </c:pt>
                <c:pt idx="12">
                  <c:v>93.14</c:v>
                </c:pt>
                <c:pt idx="13">
                  <c:v>92.66</c:v>
                </c:pt>
                <c:pt idx="14">
                  <c:v>91.42</c:v>
                </c:pt>
                <c:pt idx="15">
                  <c:v>89.74</c:v>
                </c:pt>
                <c:pt idx="16">
                  <c:v>90.88</c:v>
                </c:pt>
                <c:pt idx="17">
                  <c:v>89.19</c:v>
                </c:pt>
                <c:pt idx="18">
                  <c:v>92.89</c:v>
                </c:pt>
                <c:pt idx="19">
                  <c:v>95.74</c:v>
                </c:pt>
                <c:pt idx="20">
                  <c:v>94.32</c:v>
                </c:pt>
                <c:pt idx="21">
                  <c:v>94.41</c:v>
                </c:pt>
                <c:pt idx="22">
                  <c:v>94.09</c:v>
                </c:pt>
                <c:pt idx="23">
                  <c:v>92.58</c:v>
                </c:pt>
                <c:pt idx="24">
                  <c:v>91.03</c:v>
                </c:pt>
                <c:pt idx="25">
                  <c:v>90.49</c:v>
                </c:pt>
                <c:pt idx="26">
                  <c:v>90.26</c:v>
                </c:pt>
                <c:pt idx="27">
                  <c:v>90.28</c:v>
                </c:pt>
                <c:pt idx="28">
                  <c:v>89.13</c:v>
                </c:pt>
                <c:pt idx="29">
                  <c:v>88.73</c:v>
                </c:pt>
                <c:pt idx="30">
                  <c:v>87.57</c:v>
                </c:pt>
                <c:pt idx="31">
                  <c:v>87.84</c:v>
                </c:pt>
                <c:pt idx="32">
                  <c:v>88.84</c:v>
                </c:pt>
                <c:pt idx="33">
                  <c:v>89.71</c:v>
                </c:pt>
                <c:pt idx="34">
                  <c:v>95.42</c:v>
                </c:pt>
                <c:pt idx="35">
                  <c:v>98.1</c:v>
                </c:pt>
                <c:pt idx="36">
                  <c:v>97.28</c:v>
                </c:pt>
                <c:pt idx="37">
                  <c:v>97.88</c:v>
                </c:pt>
                <c:pt idx="38">
                  <c:v>96.97</c:v>
                </c:pt>
                <c:pt idx="39">
                  <c:v>99.63</c:v>
                </c:pt>
                <c:pt idx="40">
                  <c:v>102.23</c:v>
                </c:pt>
                <c:pt idx="41">
                  <c:v>101.91</c:v>
                </c:pt>
                <c:pt idx="42">
                  <c:v>104.42</c:v>
                </c:pt>
                <c:pt idx="43">
                  <c:v>105.01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670784"/>
        <c:axId val="69672320"/>
      </c:lineChart>
      <c:lineChart>
        <c:grouping val="standard"/>
        <c:varyColors val="0"/>
        <c:ser>
          <c:idx val="1"/>
          <c:order val="1"/>
          <c:tx>
            <c:v>TSI</c:v>
          </c:tx>
          <c:marker>
            <c:symbol val="none"/>
          </c:marker>
          <c:val>
            <c:numRef>
              <c:f>CL20_I0B!$F$3:$F$46</c:f>
              <c:numCache>
                <c:formatCode>0.000</c:formatCode>
                <c:ptCount val="44"/>
                <c:pt idx="2">
                  <c:v>-1.8757142857142757</c:v>
                </c:pt>
                <c:pt idx="3">
                  <c:v>-1.8761159701975927</c:v>
                </c:pt>
                <c:pt idx="4">
                  <c:v>-1.8626024650222801</c:v>
                </c:pt>
                <c:pt idx="5">
                  <c:v>-1.8235802762958018</c:v>
                </c:pt>
                <c:pt idx="6">
                  <c:v>-1.7582257836984279</c:v>
                </c:pt>
                <c:pt idx="7">
                  <c:v>-1.6841535048720204</c:v>
                </c:pt>
                <c:pt idx="8">
                  <c:v>-1.6134126734075733</c:v>
                </c:pt>
                <c:pt idx="9">
                  <c:v>-1.5384215376880819</c:v>
                </c:pt>
                <c:pt idx="10">
                  <c:v>-1.4654385759069284</c:v>
                </c:pt>
                <c:pt idx="11">
                  <c:v>-1.3969383411980301</c:v>
                </c:pt>
                <c:pt idx="12">
                  <c:v>-1.3483298647928046</c:v>
                </c:pt>
                <c:pt idx="13">
                  <c:v>-1.300663244744148</c:v>
                </c:pt>
                <c:pt idx="14">
                  <c:v>-1.2610933970875908</c:v>
                </c:pt>
                <c:pt idx="15">
                  <c:v>-1.2325013594631749</c:v>
                </c:pt>
                <c:pt idx="16">
                  <c:v>-1.1875767993265154</c:v>
                </c:pt>
                <c:pt idx="17">
                  <c:v>-1.1553589457967191</c:v>
                </c:pt>
                <c:pt idx="18">
                  <c:v>-1.0849460639204302</c:v>
                </c:pt>
                <c:pt idx="19">
                  <c:v>-0.99161537318795423</c:v>
                </c:pt>
                <c:pt idx="20">
                  <c:v>-0.91910099484968744</c:v>
                </c:pt>
                <c:pt idx="21">
                  <c:v>-0.85058830877369407</c:v>
                </c:pt>
                <c:pt idx="22">
                  <c:v>-0.78969163551172483</c:v>
                </c:pt>
                <c:pt idx="23">
                  <c:v>-0.74637538700919026</c:v>
                </c:pt>
                <c:pt idx="24">
                  <c:v>-0.71820607350022936</c:v>
                </c:pt>
                <c:pt idx="25">
                  <c:v>-0.69353045792032963</c:v>
                </c:pt>
                <c:pt idx="26">
                  <c:v>-0.6691267865914744</c:v>
                </c:pt>
                <c:pt idx="27">
                  <c:v>-0.64289950201985846</c:v>
                </c:pt>
                <c:pt idx="28">
                  <c:v>-0.62602955249960279</c:v>
                </c:pt>
                <c:pt idx="29">
                  <c:v>-0.61016975661114303</c:v>
                </c:pt>
                <c:pt idx="30">
                  <c:v>-0.60217414359033006</c:v>
                </c:pt>
                <c:pt idx="31">
                  <c:v>-0.58771810532530777</c:v>
                </c:pt>
                <c:pt idx="32">
                  <c:v>-0.56148340637978789</c:v>
                </c:pt>
                <c:pt idx="33">
                  <c:v>-0.52702386001957968</c:v>
                </c:pt>
                <c:pt idx="34">
                  <c:v>-0.44224383354313185</c:v>
                </c:pt>
                <c:pt idx="35">
                  <c:v>-0.3445237317468276</c:v>
                </c:pt>
                <c:pt idx="36">
                  <c:v>-0.26884334246008573</c:v>
                </c:pt>
                <c:pt idx="37">
                  <c:v>-0.19901115674046183</c:v>
                </c:pt>
                <c:pt idx="38">
                  <c:v>-0.14829581961632105</c:v>
                </c:pt>
                <c:pt idx="39">
                  <c:v>-8.1308472722261882E-2</c:v>
                </c:pt>
                <c:pt idx="40">
                  <c:v>-2.152767235539782E-3</c:v>
                </c:pt>
                <c:pt idx="41">
                  <c:v>5.9760658500625313E-2</c:v>
                </c:pt>
                <c:pt idx="42">
                  <c:v>0.13266701690596117</c:v>
                </c:pt>
                <c:pt idx="43">
                  <c:v>0.19649587703453808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675648"/>
        <c:axId val="69674112"/>
      </c:lineChart>
      <c:dateAx>
        <c:axId val="6967078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69672320"/>
        <c:crosses val="autoZero"/>
        <c:auto val="1"/>
        <c:lblOffset val="100"/>
        <c:baseTimeUnit val="days"/>
      </c:dateAx>
      <c:valAx>
        <c:axId val="696723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9670784"/>
        <c:crosses val="autoZero"/>
        <c:crossBetween val="between"/>
      </c:valAx>
      <c:valAx>
        <c:axId val="69674112"/>
        <c:scaling>
          <c:orientation val="minMax"/>
          <c:max val="5"/>
        </c:scaling>
        <c:delete val="0"/>
        <c:axPos val="r"/>
        <c:numFmt formatCode="General" sourceLinked="1"/>
        <c:majorTickMark val="out"/>
        <c:minorTickMark val="none"/>
        <c:tickLblPos val="nextTo"/>
        <c:crossAx val="69675648"/>
        <c:crosses val="max"/>
        <c:crossBetween val="between"/>
      </c:valAx>
      <c:catAx>
        <c:axId val="69675648"/>
        <c:scaling>
          <c:orientation val="minMax"/>
        </c:scaling>
        <c:delete val="1"/>
        <c:axPos val="b"/>
        <c:majorTickMark val="out"/>
        <c:minorTickMark val="none"/>
        <c:tickLblPos val="nextTo"/>
        <c:crossAx val="69674112"/>
        <c:crosses val="autoZero"/>
        <c:auto val="1"/>
        <c:lblAlgn val="ctr"/>
        <c:lblOffset val="100"/>
        <c:noMultiLvlLbl val="0"/>
      </c:cat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438150</xdr:colOff>
      <xdr:row>6</xdr:row>
      <xdr:rowOff>128587</xdr:rowOff>
    </xdr:from>
    <xdr:to>
      <xdr:col>17</xdr:col>
      <xdr:colOff>133350</xdr:colOff>
      <xdr:row>21</xdr:row>
      <xdr:rowOff>14287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H9" sqref="H9"/>
    </sheetView>
  </sheetViews>
  <sheetFormatPr defaultRowHeight="15" x14ac:dyDescent="0.25"/>
  <cols>
    <col min="1" max="1" width="6.85546875" style="16" customWidth="1"/>
    <col min="2" max="2" width="9.7109375" style="7" bestFit="1" customWidth="1"/>
    <col min="3" max="3" width="7.42578125" style="7" customWidth="1"/>
    <col min="4" max="4" width="6.7109375" style="7" customWidth="1"/>
    <col min="5" max="5" width="8.7109375" style="7" customWidth="1"/>
    <col min="6" max="6" width="8.42578125" style="7" customWidth="1"/>
    <col min="7" max="7" width="9.140625" style="7"/>
    <col min="8" max="8" width="4.140625" style="7" customWidth="1"/>
    <col min="9" max="9" width="7.140625" style="7" customWidth="1"/>
    <col min="10" max="16384" width="9.140625" style="7"/>
  </cols>
  <sheetData>
    <row r="1" spans="1:9" s="2" customFormat="1" x14ac:dyDescent="0.25">
      <c r="A1" s="1"/>
      <c r="B1" s="19" t="s">
        <v>6</v>
      </c>
      <c r="C1" s="19" t="s">
        <v>7</v>
      </c>
      <c r="D1" s="19" t="s">
        <v>8</v>
      </c>
      <c r="E1" s="19" t="s">
        <v>9</v>
      </c>
      <c r="F1" s="19" t="s">
        <v>10</v>
      </c>
      <c r="G1" s="20" t="s">
        <v>13</v>
      </c>
      <c r="H1" s="20" t="s">
        <v>14</v>
      </c>
      <c r="I1" s="20" t="s">
        <v>15</v>
      </c>
    </row>
    <row r="2" spans="1:9" s="2" customFormat="1" x14ac:dyDescent="0.25">
      <c r="A2" s="21" t="s">
        <v>11</v>
      </c>
      <c r="B2" s="21" t="s">
        <v>0</v>
      </c>
      <c r="C2" s="21" t="s">
        <v>5</v>
      </c>
      <c r="D2" s="21" t="s">
        <v>1</v>
      </c>
      <c r="E2" s="21" t="s">
        <v>4</v>
      </c>
      <c r="F2" s="21" t="s">
        <v>3</v>
      </c>
      <c r="H2" s="3"/>
    </row>
    <row r="3" spans="1:9" x14ac:dyDescent="0.25">
      <c r="A3" s="4">
        <v>2</v>
      </c>
      <c r="B3" s="5">
        <v>40546</v>
      </c>
      <c r="C3" s="6">
        <v>96.35</v>
      </c>
      <c r="D3" s="6"/>
      <c r="E3" s="6"/>
      <c r="F3" s="6"/>
      <c r="G3" s="22" t="s">
        <v>2</v>
      </c>
      <c r="H3" s="22">
        <v>20</v>
      </c>
      <c r="I3" s="23">
        <f t="shared" ref="I3:I4" si="0">2/(H3+1)</f>
        <v>9.5238095238095233E-2</v>
      </c>
    </row>
    <row r="4" spans="1:9" x14ac:dyDescent="0.25">
      <c r="A4" s="8">
        <f>A3+1</f>
        <v>3</v>
      </c>
      <c r="B4" s="9">
        <v>40547</v>
      </c>
      <c r="C4" s="10">
        <v>94.18</v>
      </c>
      <c r="D4" s="10">
        <f>C4-C3</f>
        <v>-2.1699999999999875</v>
      </c>
      <c r="E4" s="11">
        <f>D4</f>
        <v>-2.1699999999999875</v>
      </c>
      <c r="F4" s="11"/>
      <c r="G4" s="22" t="s">
        <v>12</v>
      </c>
      <c r="H4" s="22">
        <v>20</v>
      </c>
      <c r="I4" s="23">
        <f t="shared" si="0"/>
        <v>9.5238095238095233E-2</v>
      </c>
    </row>
    <row r="5" spans="1:9" x14ac:dyDescent="0.25">
      <c r="A5" s="8">
        <f t="shared" ref="A5:A46" si="1">A4+1</f>
        <v>4</v>
      </c>
      <c r="B5" s="9">
        <v>40548</v>
      </c>
      <c r="C5" s="10">
        <v>95.1</v>
      </c>
      <c r="D5" s="10">
        <f t="shared" ref="D5:D46" si="2">C5-C4</f>
        <v>0.91999999999998749</v>
      </c>
      <c r="E5" s="11">
        <f t="shared" ref="E5:E46" si="3">E4+$I$3*(D5-E4)</f>
        <v>-1.8757142857142757</v>
      </c>
      <c r="F5" s="11">
        <f>E5</f>
        <v>-1.8757142857142757</v>
      </c>
    </row>
    <row r="6" spans="1:9" x14ac:dyDescent="0.25">
      <c r="A6" s="8">
        <f t="shared" si="1"/>
        <v>5</v>
      </c>
      <c r="B6" s="9">
        <v>40549</v>
      </c>
      <c r="C6" s="10">
        <v>93.18</v>
      </c>
      <c r="D6" s="10">
        <f t="shared" si="2"/>
        <v>-1.9199999999999875</v>
      </c>
      <c r="E6" s="11">
        <f t="shared" si="3"/>
        <v>-1.8799319727891053</v>
      </c>
      <c r="F6" s="11">
        <f t="shared" ref="F6:F46" si="4">F5+$I$4*(E6-F5)</f>
        <v>-1.8761159701975927</v>
      </c>
    </row>
    <row r="7" spans="1:9" x14ac:dyDescent="0.25">
      <c r="A7" s="8">
        <f t="shared" si="1"/>
        <v>6</v>
      </c>
      <c r="B7" s="9">
        <v>40550</v>
      </c>
      <c r="C7" s="10">
        <v>92.83</v>
      </c>
      <c r="D7" s="10">
        <f t="shared" si="2"/>
        <v>-0.35000000000000853</v>
      </c>
      <c r="E7" s="11">
        <f t="shared" si="3"/>
        <v>-1.7342241658568103</v>
      </c>
      <c r="F7" s="11">
        <f t="shared" si="4"/>
        <v>-1.8626024650222801</v>
      </c>
    </row>
    <row r="8" spans="1:9" x14ac:dyDescent="0.25">
      <c r="A8" s="8">
        <f t="shared" si="1"/>
        <v>7</v>
      </c>
      <c r="B8" s="9">
        <v>40553</v>
      </c>
      <c r="C8" s="10">
        <v>94.05</v>
      </c>
      <c r="D8" s="10">
        <f t="shared" si="2"/>
        <v>1.2199999999999989</v>
      </c>
      <c r="E8" s="11">
        <f t="shared" si="3"/>
        <v>-1.452869483394257</v>
      </c>
      <c r="F8" s="11">
        <f t="shared" si="4"/>
        <v>-1.8235802762958018</v>
      </c>
    </row>
    <row r="9" spans="1:9" x14ac:dyDescent="0.25">
      <c r="A9" s="8">
        <f t="shared" si="1"/>
        <v>8</v>
      </c>
      <c r="B9" s="9">
        <v>40554</v>
      </c>
      <c r="C9" s="10">
        <v>95.91</v>
      </c>
      <c r="D9" s="10">
        <f t="shared" si="2"/>
        <v>1.8599999999999994</v>
      </c>
      <c r="E9" s="11">
        <f t="shared" si="3"/>
        <v>-1.1373581040233756</v>
      </c>
      <c r="F9" s="11">
        <f t="shared" si="4"/>
        <v>-1.7582257836984279</v>
      </c>
    </row>
    <row r="10" spans="1:9" x14ac:dyDescent="0.25">
      <c r="A10" s="8">
        <f t="shared" si="1"/>
        <v>9</v>
      </c>
      <c r="B10" s="9">
        <v>40555</v>
      </c>
      <c r="C10" s="10">
        <v>96.42</v>
      </c>
      <c r="D10" s="10">
        <f t="shared" si="2"/>
        <v>0.51000000000000512</v>
      </c>
      <c r="E10" s="11">
        <f t="shared" si="3"/>
        <v>-0.9804668560211488</v>
      </c>
      <c r="F10" s="11">
        <f t="shared" si="4"/>
        <v>-1.6841535048720204</v>
      </c>
    </row>
    <row r="11" spans="1:9" x14ac:dyDescent="0.25">
      <c r="A11" s="12">
        <f t="shared" si="1"/>
        <v>10</v>
      </c>
      <c r="B11" s="13">
        <v>40556</v>
      </c>
      <c r="C11" s="14">
        <v>95.85</v>
      </c>
      <c r="D11" s="14">
        <f t="shared" si="2"/>
        <v>-0.57000000000000739</v>
      </c>
      <c r="E11" s="15">
        <f t="shared" si="3"/>
        <v>-0.94137477449532581</v>
      </c>
      <c r="F11" s="15">
        <f t="shared" si="4"/>
        <v>-1.6134126734075733</v>
      </c>
    </row>
    <row r="12" spans="1:9" x14ac:dyDescent="0.25">
      <c r="A12" s="16">
        <f t="shared" si="1"/>
        <v>11</v>
      </c>
      <c r="B12" s="17">
        <v>40557</v>
      </c>
      <c r="C12" s="7">
        <v>96.12</v>
      </c>
      <c r="D12" s="7">
        <f t="shared" si="2"/>
        <v>0.27000000000001023</v>
      </c>
      <c r="E12" s="18">
        <f t="shared" si="3"/>
        <v>-0.82600574835291285</v>
      </c>
      <c r="F12" s="18">
        <f t="shared" si="4"/>
        <v>-1.5384215376880819</v>
      </c>
    </row>
    <row r="13" spans="1:9" x14ac:dyDescent="0.25">
      <c r="A13" s="16">
        <f t="shared" si="1"/>
        <v>12</v>
      </c>
      <c r="B13" s="17">
        <v>40561</v>
      </c>
      <c r="C13" s="7">
        <v>95.86</v>
      </c>
      <c r="D13" s="7">
        <f t="shared" si="2"/>
        <v>-0.26000000000000512</v>
      </c>
      <c r="E13" s="18">
        <f t="shared" si="3"/>
        <v>-0.77210043898596925</v>
      </c>
      <c r="F13" s="18">
        <f t="shared" si="4"/>
        <v>-1.4654385759069284</v>
      </c>
    </row>
    <row r="14" spans="1:9" x14ac:dyDescent="0.25">
      <c r="A14" s="16">
        <f t="shared" si="1"/>
        <v>13</v>
      </c>
      <c r="B14" s="17">
        <v>40562</v>
      </c>
      <c r="C14" s="7">
        <v>95.36</v>
      </c>
      <c r="D14" s="7">
        <f t="shared" si="2"/>
        <v>-0.5</v>
      </c>
      <c r="E14" s="18">
        <f t="shared" si="3"/>
        <v>-0.746186111463496</v>
      </c>
      <c r="F14" s="18">
        <f t="shared" si="4"/>
        <v>-1.3969383411980301</v>
      </c>
    </row>
    <row r="15" spans="1:9" x14ac:dyDescent="0.25">
      <c r="A15" s="16">
        <f t="shared" si="1"/>
        <v>14</v>
      </c>
      <c r="B15" s="17">
        <v>40563</v>
      </c>
      <c r="C15" s="7">
        <v>93.14</v>
      </c>
      <c r="D15" s="7">
        <f t="shared" si="2"/>
        <v>-2.2199999999999989</v>
      </c>
      <c r="E15" s="18">
        <f t="shared" si="3"/>
        <v>-0.8865493389431629</v>
      </c>
      <c r="F15" s="18">
        <f t="shared" si="4"/>
        <v>-1.3483298647928046</v>
      </c>
    </row>
    <row r="16" spans="1:9" x14ac:dyDescent="0.25">
      <c r="A16" s="16">
        <f t="shared" si="1"/>
        <v>15</v>
      </c>
      <c r="B16" s="17">
        <v>40564</v>
      </c>
      <c r="C16" s="7">
        <v>92.66</v>
      </c>
      <c r="D16" s="7">
        <f t="shared" si="2"/>
        <v>-0.48000000000000398</v>
      </c>
      <c r="E16" s="18">
        <f t="shared" si="3"/>
        <v>-0.84783035428190967</v>
      </c>
      <c r="F16" s="18">
        <f t="shared" si="4"/>
        <v>-1.300663244744148</v>
      </c>
    </row>
    <row r="17" spans="1:6" x14ac:dyDescent="0.25">
      <c r="A17" s="16">
        <f t="shared" si="1"/>
        <v>16</v>
      </c>
      <c r="B17" s="17">
        <v>40567</v>
      </c>
      <c r="C17" s="7">
        <v>91.42</v>
      </c>
      <c r="D17" s="7">
        <f t="shared" si="2"/>
        <v>-1.2399999999999949</v>
      </c>
      <c r="E17" s="18">
        <f t="shared" si="3"/>
        <v>-0.88517984435029873</v>
      </c>
      <c r="F17" s="18">
        <f t="shared" si="4"/>
        <v>-1.2610933970875908</v>
      </c>
    </row>
    <row r="18" spans="1:6" x14ac:dyDescent="0.25">
      <c r="A18" s="16">
        <f t="shared" si="1"/>
        <v>17</v>
      </c>
      <c r="B18" s="17">
        <v>40568</v>
      </c>
      <c r="C18" s="7">
        <v>89.74</v>
      </c>
      <c r="D18" s="7">
        <f t="shared" si="2"/>
        <v>-1.6800000000000068</v>
      </c>
      <c r="E18" s="18">
        <f t="shared" si="3"/>
        <v>-0.96087700203122328</v>
      </c>
      <c r="F18" s="18">
        <f t="shared" si="4"/>
        <v>-1.2325013594631749</v>
      </c>
    </row>
    <row r="19" spans="1:6" x14ac:dyDescent="0.25">
      <c r="A19" s="16">
        <f t="shared" si="1"/>
        <v>18</v>
      </c>
      <c r="B19" s="17">
        <v>40569</v>
      </c>
      <c r="C19" s="7">
        <v>90.88</v>
      </c>
      <c r="D19" s="7">
        <f t="shared" si="2"/>
        <v>1.1400000000000006</v>
      </c>
      <c r="E19" s="18">
        <f t="shared" si="3"/>
        <v>-0.76079347802824959</v>
      </c>
      <c r="F19" s="18">
        <f t="shared" si="4"/>
        <v>-1.1875767993265154</v>
      </c>
    </row>
    <row r="20" spans="1:6" x14ac:dyDescent="0.25">
      <c r="A20" s="16">
        <f t="shared" si="1"/>
        <v>19</v>
      </c>
      <c r="B20" s="17">
        <v>40570</v>
      </c>
      <c r="C20" s="7">
        <v>89.19</v>
      </c>
      <c r="D20" s="7">
        <f t="shared" si="2"/>
        <v>-1.6899999999999977</v>
      </c>
      <c r="E20" s="18">
        <f t="shared" si="3"/>
        <v>-0.84928933726365419</v>
      </c>
      <c r="F20" s="18">
        <f t="shared" si="4"/>
        <v>-1.1553589457967191</v>
      </c>
    </row>
    <row r="21" spans="1:6" x14ac:dyDescent="0.25">
      <c r="A21" s="16">
        <f t="shared" si="1"/>
        <v>20</v>
      </c>
      <c r="B21" s="17">
        <v>40571</v>
      </c>
      <c r="C21" s="7">
        <v>92.89</v>
      </c>
      <c r="D21" s="7">
        <f t="shared" si="2"/>
        <v>3.7000000000000028</v>
      </c>
      <c r="E21" s="18">
        <f t="shared" si="3"/>
        <v>-0.41602368609568691</v>
      </c>
      <c r="F21" s="18">
        <f t="shared" si="4"/>
        <v>-1.0849460639204302</v>
      </c>
    </row>
    <row r="22" spans="1:6" x14ac:dyDescent="0.25">
      <c r="A22" s="16">
        <f t="shared" si="1"/>
        <v>21</v>
      </c>
      <c r="B22" s="17">
        <v>40574</v>
      </c>
      <c r="C22" s="7">
        <v>95.74</v>
      </c>
      <c r="D22" s="7">
        <f t="shared" si="2"/>
        <v>2.8499999999999943</v>
      </c>
      <c r="E22" s="18">
        <f t="shared" si="3"/>
        <v>-0.10497381122943156</v>
      </c>
      <c r="F22" s="18">
        <f t="shared" si="4"/>
        <v>-0.99161537318795423</v>
      </c>
    </row>
    <row r="23" spans="1:6" x14ac:dyDescent="0.25">
      <c r="A23" s="16">
        <f t="shared" si="1"/>
        <v>22</v>
      </c>
      <c r="B23" s="17">
        <v>40575</v>
      </c>
      <c r="C23" s="7">
        <v>94.32</v>
      </c>
      <c r="D23" s="7">
        <f t="shared" si="2"/>
        <v>-1.4200000000000017</v>
      </c>
      <c r="E23" s="18">
        <f t="shared" si="3"/>
        <v>-0.23021440063615251</v>
      </c>
      <c r="F23" s="18">
        <f t="shared" si="4"/>
        <v>-0.91910099484968744</v>
      </c>
    </row>
    <row r="24" spans="1:6" x14ac:dyDescent="0.25">
      <c r="A24" s="16">
        <f t="shared" si="1"/>
        <v>23</v>
      </c>
      <c r="B24" s="17">
        <v>40576</v>
      </c>
      <c r="C24" s="7">
        <v>94.41</v>
      </c>
      <c r="D24" s="7">
        <f t="shared" si="2"/>
        <v>9.0000000000003411E-2</v>
      </c>
      <c r="E24" s="18">
        <f t="shared" si="3"/>
        <v>-0.19971779105175672</v>
      </c>
      <c r="F24" s="18">
        <f t="shared" si="4"/>
        <v>-0.85058830877369407</v>
      </c>
    </row>
    <row r="25" spans="1:6" x14ac:dyDescent="0.25">
      <c r="A25" s="16">
        <f t="shared" si="1"/>
        <v>24</v>
      </c>
      <c r="B25" s="17">
        <v>40577</v>
      </c>
      <c r="C25" s="7">
        <v>94.09</v>
      </c>
      <c r="D25" s="7">
        <f t="shared" si="2"/>
        <v>-0.31999999999999318</v>
      </c>
      <c r="E25" s="18">
        <f t="shared" si="3"/>
        <v>-0.21117323952301734</v>
      </c>
      <c r="F25" s="18">
        <f t="shared" si="4"/>
        <v>-0.78969163551172483</v>
      </c>
    </row>
    <row r="26" spans="1:6" x14ac:dyDescent="0.25">
      <c r="A26" s="16">
        <f t="shared" si="1"/>
        <v>25</v>
      </c>
      <c r="B26" s="17">
        <v>40578</v>
      </c>
      <c r="C26" s="7">
        <v>92.58</v>
      </c>
      <c r="D26" s="7">
        <f t="shared" si="2"/>
        <v>-1.5100000000000051</v>
      </c>
      <c r="E26" s="18">
        <f t="shared" si="3"/>
        <v>-0.33487102623511145</v>
      </c>
      <c r="F26" s="18">
        <f t="shared" si="4"/>
        <v>-0.74637538700919026</v>
      </c>
    </row>
    <row r="27" spans="1:6" x14ac:dyDescent="0.25">
      <c r="A27" s="16">
        <f t="shared" si="1"/>
        <v>26</v>
      </c>
      <c r="B27" s="17">
        <v>40581</v>
      </c>
      <c r="C27" s="7">
        <v>91.03</v>
      </c>
      <c r="D27" s="7">
        <f t="shared" si="2"/>
        <v>-1.5499999999999972</v>
      </c>
      <c r="E27" s="18">
        <f t="shared" si="3"/>
        <v>-0.45059759516510056</v>
      </c>
      <c r="F27" s="18">
        <f t="shared" si="4"/>
        <v>-0.71820607350022936</v>
      </c>
    </row>
    <row r="28" spans="1:6" x14ac:dyDescent="0.25">
      <c r="A28" s="16">
        <f t="shared" si="1"/>
        <v>27</v>
      </c>
      <c r="B28" s="17">
        <v>40582</v>
      </c>
      <c r="C28" s="7">
        <v>90.49</v>
      </c>
      <c r="D28" s="7">
        <f t="shared" si="2"/>
        <v>-0.54000000000000625</v>
      </c>
      <c r="E28" s="18">
        <f t="shared" si="3"/>
        <v>-0.45911210991128204</v>
      </c>
      <c r="F28" s="18">
        <f t="shared" si="4"/>
        <v>-0.69353045792032963</v>
      </c>
    </row>
    <row r="29" spans="1:6" x14ac:dyDescent="0.25">
      <c r="A29" s="16">
        <f t="shared" si="1"/>
        <v>28</v>
      </c>
      <c r="B29" s="17">
        <v>40583</v>
      </c>
      <c r="C29" s="7">
        <v>90.26</v>
      </c>
      <c r="D29" s="7">
        <f t="shared" si="2"/>
        <v>-0.22999999999998977</v>
      </c>
      <c r="E29" s="18">
        <f t="shared" si="3"/>
        <v>-0.43729190896734943</v>
      </c>
      <c r="F29" s="18">
        <f t="shared" si="4"/>
        <v>-0.6691267865914744</v>
      </c>
    </row>
    <row r="30" spans="1:6" x14ac:dyDescent="0.25">
      <c r="A30" s="16">
        <f t="shared" si="1"/>
        <v>29</v>
      </c>
      <c r="B30" s="17">
        <v>40584</v>
      </c>
      <c r="C30" s="7">
        <v>90.28</v>
      </c>
      <c r="D30" s="7">
        <f t="shared" si="2"/>
        <v>1.9999999999996021E-2</v>
      </c>
      <c r="E30" s="18">
        <f t="shared" si="3"/>
        <v>-0.39374029858950699</v>
      </c>
      <c r="F30" s="18">
        <f t="shared" si="4"/>
        <v>-0.64289950201985846</v>
      </c>
    </row>
    <row r="31" spans="1:6" x14ac:dyDescent="0.25">
      <c r="A31" s="16">
        <f t="shared" si="1"/>
        <v>30</v>
      </c>
      <c r="B31" s="17">
        <v>40585</v>
      </c>
      <c r="C31" s="7">
        <v>89.13</v>
      </c>
      <c r="D31" s="7">
        <f t="shared" si="2"/>
        <v>-1.1500000000000057</v>
      </c>
      <c r="E31" s="18">
        <f t="shared" si="3"/>
        <v>-0.46576503205717351</v>
      </c>
      <c r="F31" s="18">
        <f t="shared" si="4"/>
        <v>-0.62602955249960279</v>
      </c>
    </row>
    <row r="32" spans="1:6" x14ac:dyDescent="0.25">
      <c r="A32" s="16">
        <f t="shared" si="1"/>
        <v>31</v>
      </c>
      <c r="B32" s="17">
        <v>40588</v>
      </c>
      <c r="C32" s="7">
        <v>88.73</v>
      </c>
      <c r="D32" s="7">
        <f t="shared" si="2"/>
        <v>-0.39999999999999147</v>
      </c>
      <c r="E32" s="18">
        <f t="shared" si="3"/>
        <v>-0.4595016956707752</v>
      </c>
      <c r="F32" s="18">
        <f t="shared" si="4"/>
        <v>-0.61016975661114303</v>
      </c>
    </row>
    <row r="33" spans="1:6" x14ac:dyDescent="0.25">
      <c r="A33" s="16">
        <f t="shared" si="1"/>
        <v>32</v>
      </c>
      <c r="B33" s="17">
        <v>40589</v>
      </c>
      <c r="C33" s="7">
        <v>87.57</v>
      </c>
      <c r="D33" s="7">
        <f t="shared" si="2"/>
        <v>-1.1600000000000108</v>
      </c>
      <c r="E33" s="18">
        <f t="shared" si="3"/>
        <v>-0.52621581989260713</v>
      </c>
      <c r="F33" s="18">
        <f t="shared" si="4"/>
        <v>-0.60217414359033006</v>
      </c>
    </row>
    <row r="34" spans="1:6" x14ac:dyDescent="0.25">
      <c r="A34" s="16">
        <f t="shared" si="1"/>
        <v>33</v>
      </c>
      <c r="B34" s="17">
        <v>40590</v>
      </c>
      <c r="C34" s="7">
        <v>87.84</v>
      </c>
      <c r="D34" s="7">
        <f t="shared" si="2"/>
        <v>0.27000000000001023</v>
      </c>
      <c r="E34" s="18">
        <f t="shared" si="3"/>
        <v>-0.45038574180759594</v>
      </c>
      <c r="F34" s="18">
        <f t="shared" si="4"/>
        <v>-0.58771810532530777</v>
      </c>
    </row>
    <row r="35" spans="1:6" x14ac:dyDescent="0.25">
      <c r="A35" s="16">
        <f t="shared" si="1"/>
        <v>34</v>
      </c>
      <c r="B35" s="17">
        <v>40591</v>
      </c>
      <c r="C35" s="7">
        <v>88.84</v>
      </c>
      <c r="D35" s="7">
        <f t="shared" si="2"/>
        <v>1</v>
      </c>
      <c r="E35" s="18">
        <f t="shared" si="3"/>
        <v>-0.3122537663973487</v>
      </c>
      <c r="F35" s="18">
        <f t="shared" si="4"/>
        <v>-0.56148340637978789</v>
      </c>
    </row>
    <row r="36" spans="1:6" x14ac:dyDescent="0.25">
      <c r="A36" s="16">
        <f t="shared" si="1"/>
        <v>35</v>
      </c>
      <c r="B36" s="17">
        <v>40592</v>
      </c>
      <c r="C36" s="7">
        <v>89.71</v>
      </c>
      <c r="D36" s="7">
        <f t="shared" si="2"/>
        <v>0.86999999999999034</v>
      </c>
      <c r="E36" s="18">
        <f t="shared" si="3"/>
        <v>-0.19965816959760213</v>
      </c>
      <c r="F36" s="18">
        <f t="shared" si="4"/>
        <v>-0.52702386001957968</v>
      </c>
    </row>
    <row r="37" spans="1:6" x14ac:dyDescent="0.25">
      <c r="A37" s="16">
        <f t="shared" si="1"/>
        <v>36</v>
      </c>
      <c r="B37" s="17">
        <v>40596</v>
      </c>
      <c r="C37" s="7">
        <v>95.42</v>
      </c>
      <c r="D37" s="7">
        <f t="shared" si="2"/>
        <v>5.710000000000008</v>
      </c>
      <c r="E37" s="18">
        <f t="shared" si="3"/>
        <v>0.3631664179831226</v>
      </c>
      <c r="F37" s="18">
        <f t="shared" si="4"/>
        <v>-0.44224383354313185</v>
      </c>
    </row>
    <row r="38" spans="1:6" x14ac:dyDescent="0.25">
      <c r="A38" s="16">
        <f t="shared" si="1"/>
        <v>37</v>
      </c>
      <c r="B38" s="17">
        <v>40597</v>
      </c>
      <c r="C38" s="7">
        <v>98.1</v>
      </c>
      <c r="D38" s="7">
        <f t="shared" si="2"/>
        <v>2.6799999999999926</v>
      </c>
      <c r="E38" s="18">
        <f t="shared" si="3"/>
        <v>0.58381723531806262</v>
      </c>
      <c r="F38" s="18">
        <f t="shared" si="4"/>
        <v>-0.3445237317468276</v>
      </c>
    </row>
    <row r="39" spans="1:6" x14ac:dyDescent="0.25">
      <c r="A39" s="16">
        <f t="shared" si="1"/>
        <v>38</v>
      </c>
      <c r="B39" s="17">
        <v>40598</v>
      </c>
      <c r="C39" s="7">
        <v>97.28</v>
      </c>
      <c r="D39" s="7">
        <f t="shared" si="2"/>
        <v>-0.81999999999999318</v>
      </c>
      <c r="E39" s="18">
        <f t="shared" si="3"/>
        <v>0.45012035576396209</v>
      </c>
      <c r="F39" s="18">
        <f t="shared" si="4"/>
        <v>-0.26884334246008573</v>
      </c>
    </row>
    <row r="40" spans="1:6" x14ac:dyDescent="0.25">
      <c r="A40" s="16">
        <f t="shared" si="1"/>
        <v>39</v>
      </c>
      <c r="B40" s="17">
        <v>40599</v>
      </c>
      <c r="C40" s="7">
        <v>97.88</v>
      </c>
      <c r="D40" s="7">
        <f t="shared" si="2"/>
        <v>0.59999999999999432</v>
      </c>
      <c r="E40" s="18">
        <f t="shared" si="3"/>
        <v>0.46439460759596518</v>
      </c>
      <c r="F40" s="18">
        <f t="shared" si="4"/>
        <v>-0.19901115674046183</v>
      </c>
    </row>
    <row r="41" spans="1:6" x14ac:dyDescent="0.25">
      <c r="A41" s="16">
        <f t="shared" si="1"/>
        <v>40</v>
      </c>
      <c r="B41" s="17">
        <v>40602</v>
      </c>
      <c r="C41" s="7">
        <v>96.97</v>
      </c>
      <c r="D41" s="7">
        <f t="shared" si="2"/>
        <v>-0.90999999999999659</v>
      </c>
      <c r="E41" s="18">
        <f t="shared" si="3"/>
        <v>0.33349988306301648</v>
      </c>
      <c r="F41" s="18">
        <f t="shared" si="4"/>
        <v>-0.14829581961632105</v>
      </c>
    </row>
    <row r="42" spans="1:6" x14ac:dyDescent="0.25">
      <c r="A42" s="16">
        <f t="shared" si="1"/>
        <v>41</v>
      </c>
      <c r="B42" s="17">
        <v>40603</v>
      </c>
      <c r="C42" s="7">
        <v>99.63</v>
      </c>
      <c r="D42" s="7">
        <f t="shared" si="2"/>
        <v>2.6599999999999966</v>
      </c>
      <c r="E42" s="18">
        <f t="shared" si="3"/>
        <v>0.55507132277130034</v>
      </c>
      <c r="F42" s="18">
        <f t="shared" si="4"/>
        <v>-8.1308472722261882E-2</v>
      </c>
    </row>
    <row r="43" spans="1:6" x14ac:dyDescent="0.25">
      <c r="A43" s="16">
        <f t="shared" si="1"/>
        <v>42</v>
      </c>
      <c r="B43" s="17">
        <v>40604</v>
      </c>
      <c r="C43" s="7">
        <v>102.23</v>
      </c>
      <c r="D43" s="7">
        <f t="shared" si="2"/>
        <v>2.6000000000000085</v>
      </c>
      <c r="E43" s="18">
        <f t="shared" si="3"/>
        <v>0.74982643488832013</v>
      </c>
      <c r="F43" s="18">
        <f t="shared" si="4"/>
        <v>-2.152767235539782E-3</v>
      </c>
    </row>
    <row r="44" spans="1:6" x14ac:dyDescent="0.25">
      <c r="A44" s="16">
        <f t="shared" si="1"/>
        <v>43</v>
      </c>
      <c r="B44" s="17">
        <v>40605</v>
      </c>
      <c r="C44" s="7">
        <v>101.91</v>
      </c>
      <c r="D44" s="7">
        <f t="shared" si="2"/>
        <v>-0.32000000000000739</v>
      </c>
      <c r="E44" s="18">
        <f t="shared" si="3"/>
        <v>0.64793820299419369</v>
      </c>
      <c r="F44" s="18">
        <f t="shared" si="4"/>
        <v>5.9760658500625313E-2</v>
      </c>
    </row>
    <row r="45" spans="1:6" x14ac:dyDescent="0.25">
      <c r="A45" s="16">
        <f t="shared" si="1"/>
        <v>44</v>
      </c>
      <c r="B45" s="17">
        <v>40606</v>
      </c>
      <c r="C45" s="7">
        <v>104.42</v>
      </c>
      <c r="D45" s="7">
        <f t="shared" si="2"/>
        <v>2.5100000000000051</v>
      </c>
      <c r="E45" s="18">
        <f t="shared" si="3"/>
        <v>0.82527742175665186</v>
      </c>
      <c r="F45" s="18">
        <f t="shared" si="4"/>
        <v>0.13266701690596117</v>
      </c>
    </row>
    <row r="46" spans="1:6" x14ac:dyDescent="0.25">
      <c r="A46" s="16">
        <f t="shared" si="1"/>
        <v>45</v>
      </c>
      <c r="B46" s="17">
        <v>40609</v>
      </c>
      <c r="C46" s="7">
        <v>105.01</v>
      </c>
      <c r="D46" s="7">
        <f t="shared" si="2"/>
        <v>0.59000000000000341</v>
      </c>
      <c r="E46" s="18">
        <f t="shared" si="3"/>
        <v>0.80287004825601871</v>
      </c>
      <c r="F46" s="18">
        <f t="shared" si="4"/>
        <v>0.19649587703453808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CL20_I0B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</dc:creator>
  <cp:lastModifiedBy>Perry</cp:lastModifiedBy>
  <dcterms:created xsi:type="dcterms:W3CDTF">2011-03-07T22:12:16Z</dcterms:created>
  <dcterms:modified xsi:type="dcterms:W3CDTF">2012-03-24T12:19:38Z</dcterms:modified>
</cp:coreProperties>
</file>